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46730025m\Desktop\"/>
    </mc:Choice>
  </mc:AlternateContent>
  <bookViews>
    <workbookView xWindow="0" yWindow="0" windowWidth="17295" windowHeight="13005"/>
  </bookViews>
  <sheets>
    <sheet name="Oferta" sheetId="3" r:id="rId1"/>
    <sheet name="Codi Agrupador" sheetId="2" r:id="rId2"/>
    <sheet name="Full1" sheetId="1" r:id="rId3"/>
  </sheets>
  <definedNames>
    <definedName name="_xlnm.Print_Titles" localSheetId="0">Oferta!$A:$J,Oferta!$1:$10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50" i="3" l="1"/>
  <c r="N49" i="3"/>
  <c r="O49" i="3" s="1"/>
  <c r="Y49" i="3"/>
  <c r="N48" i="3"/>
  <c r="O48" i="3" s="1"/>
  <c r="Y48" i="3"/>
  <c r="N47" i="3"/>
  <c r="O47" i="3" s="1"/>
  <c r="Y47" i="3"/>
  <c r="N46" i="3"/>
  <c r="O46" i="3" s="1"/>
  <c r="Y46" i="3"/>
  <c r="N45" i="3"/>
  <c r="O45" i="3" s="1"/>
  <c r="Y45" i="3"/>
  <c r="N44" i="3"/>
  <c r="O44" i="3" s="1"/>
  <c r="Y44" i="3"/>
  <c r="N43" i="3"/>
  <c r="O43" i="3" s="1"/>
  <c r="Y43" i="3"/>
  <c r="N42" i="3"/>
  <c r="Y42" i="3"/>
  <c r="O42" i="3"/>
  <c r="N41" i="3"/>
  <c r="Y41" i="3"/>
  <c r="O41" i="3"/>
  <c r="N40" i="3"/>
  <c r="Y40" i="3"/>
  <c r="O40" i="3"/>
  <c r="N39" i="3"/>
  <c r="O39" i="3" s="1"/>
  <c r="Y39" i="3"/>
  <c r="N38" i="3"/>
  <c r="Y38" i="3"/>
  <c r="O38" i="3"/>
  <c r="N37" i="3"/>
  <c r="Y37" i="3"/>
  <c r="O37" i="3"/>
  <c r="N36" i="3"/>
  <c r="O36" i="3" s="1"/>
  <c r="Y36" i="3"/>
  <c r="N35" i="3"/>
  <c r="O35" i="3" s="1"/>
  <c r="Y35" i="3"/>
  <c r="N34" i="3"/>
  <c r="Y34" i="3"/>
  <c r="O34" i="3"/>
  <c r="N33" i="3"/>
  <c r="Y33" i="3"/>
  <c r="O33" i="3"/>
  <c r="N32" i="3"/>
  <c r="Y32" i="3"/>
  <c r="O32" i="3"/>
  <c r="N31" i="3"/>
  <c r="Y31" i="3"/>
  <c r="O31" i="3"/>
  <c r="N30" i="3"/>
  <c r="O30" i="3" s="1"/>
  <c r="Y30" i="3"/>
  <c r="N29" i="3"/>
  <c r="O29" i="3" s="1"/>
  <c r="Y29" i="3"/>
  <c r="N28" i="3"/>
  <c r="Y28" i="3"/>
  <c r="O28" i="3"/>
  <c r="N27" i="3"/>
  <c r="Y27" i="3"/>
  <c r="O27" i="3"/>
  <c r="N26" i="3"/>
  <c r="Y26" i="3"/>
  <c r="O26" i="3"/>
  <c r="N25" i="3"/>
  <c r="Y25" i="3"/>
  <c r="O25" i="3"/>
  <c r="N24" i="3"/>
  <c r="Y24" i="3"/>
  <c r="O24" i="3"/>
  <c r="N23" i="3"/>
  <c r="Y23" i="3"/>
  <c r="O23" i="3"/>
  <c r="N22" i="3"/>
  <c r="Y22" i="3"/>
  <c r="O22" i="3"/>
  <c r="N21" i="3"/>
  <c r="O21" i="3" s="1"/>
  <c r="Y21" i="3"/>
  <c r="N20" i="3"/>
  <c r="O20" i="3" s="1"/>
  <c r="Y20" i="3"/>
  <c r="N19" i="3"/>
  <c r="O19" i="3" s="1"/>
  <c r="Y19" i="3"/>
  <c r="N18" i="3"/>
  <c r="O18" i="3" s="1"/>
  <c r="Y18" i="3"/>
  <c r="N17" i="3"/>
  <c r="Y17" i="3"/>
  <c r="O17" i="3"/>
  <c r="N16" i="3"/>
  <c r="O16" i="3" s="1"/>
  <c r="Y16" i="3"/>
  <c r="N15" i="3"/>
  <c r="Y15" i="3"/>
  <c r="O15" i="3"/>
  <c r="N14" i="3"/>
  <c r="Y14" i="3"/>
  <c r="O14" i="3"/>
  <c r="N13" i="3"/>
  <c r="O13" i="3" s="1"/>
  <c r="Y13" i="3"/>
  <c r="N12" i="3"/>
  <c r="Y12" i="3"/>
  <c r="O12" i="3"/>
  <c r="N11" i="3"/>
  <c r="O11" i="3" s="1"/>
  <c r="Y11" i="3"/>
</calcChain>
</file>

<file path=xl/sharedStrings.xml><?xml version="1.0" encoding="utf-8"?>
<sst xmlns="http://schemas.openxmlformats.org/spreadsheetml/2006/main" count="164" uniqueCount="85">
  <si>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</si>
  <si>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</si>
  <si>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</si>
  <si>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</si>
  <si>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</si>
  <si>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</si>
  <si>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</si>
  <si>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</si>
  <si>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</si>
  <si>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</si>
  <si>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Descripció:</t>
  </si>
  <si>
    <t>EQUIPAMENT PER L’ÀREA DE NECRÒPSIES DEL SERVEI D’ANATOMIA PATOLÒGICA DE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</si>
  <si>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</si>
  <si>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</si>
  <si>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</si>
  <si>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</si>
  <si>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</si>
  <si>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</si>
  <si>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</si>
  <si>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</si>
  <si>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</si>
  <si>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</si>
  <si>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</si>
  <si>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</si>
  <si>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</si>
  <si>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</si>
  <si>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</si>
  <si>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</si>
  <si>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</si>
  <si>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</si>
  <si>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</si>
  <si>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</si>
  <si>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</si>
  <si>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</si>
  <si>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</si>
  <si>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</si>
  <si>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</si>
  <si>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</si>
  <si>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</si>
  <si>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</si>
  <si>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</si>
  <si>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</si>
  <si>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</si>
  <si>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</si>
  <si>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Llum quirúrqic de doble cúpula</t>
  </si>
  <si>
    <t>UNI</t>
  </si>
  <si>
    <t>21%- IVA normal</t>
  </si>
  <si>
    <t>Llum quirúrqic monocúpula</t>
  </si>
  <si>
    <t>Generador d'aigua desionitzada per osmosi inversa</t>
  </si>
  <si>
    <t>Esterilitzador a casset</t>
  </si>
  <si>
    <t>Pistola d'aigua per a esterilització</t>
  </si>
  <si>
    <t>Rack fixe per a cistelles d'acer inoxidable</t>
  </si>
  <si>
    <t>Taula de treball polivalent d'acer inoxidable</t>
  </si>
  <si>
    <t>Taula mural de rentat d'acer inoxidable amb piques</t>
  </si>
  <si>
    <t>Taula d'autòpsies fixa</t>
  </si>
  <si>
    <t>Rack mòbil per a cistelles d'acer inoxidable</t>
  </si>
  <si>
    <t>Carro elevador elèctric per a càmera mortuòria</t>
  </si>
  <si>
    <t>Rentadora termodesinfectadora hospitalaria</t>
  </si>
  <si>
    <t>Llitera per a transport de cadàvers</t>
  </si>
  <si>
    <t>Autoclau de vapor amb generador d'una porta, 1 UTE, capacitat aproximada 75 litres</t>
  </si>
  <si>
    <t>Cambra de refrigeració de cadàvers, mínim 12 cossos obesos</t>
  </si>
  <si>
    <t>Bomba peristàltica per a processos de rentat manual i ultrasònic</t>
  </si>
  <si>
    <t>Cistelll DIN d¿acer innoxidable, amb nanses laterals, apilables. Miides: 470x249x50 mm</t>
  </si>
  <si>
    <t>Cistell de càrrega apilable</t>
  </si>
  <si>
    <t>Suport d'esquena i coll per a taula d'autòpsia</t>
  </si>
  <si>
    <t>Suport de crani per a taula d'autòpsia</t>
  </si>
  <si>
    <t>Taula de seccionament</t>
  </si>
  <si>
    <t>Cistell de rentat d'acer innoxidalbe per a taula autòpsia</t>
  </si>
  <si>
    <t>Taula de dissecció amb laterals mòvils</t>
  </si>
  <si>
    <t>Taula de rentat amb pica al costat esquerra, acer inoxidable.</t>
  </si>
  <si>
    <t>Bomba dossificadora automàtica</t>
  </si>
  <si>
    <t>Moble de treball amb peto</t>
  </si>
  <si>
    <t>Bany quirúrgic</t>
  </si>
  <si>
    <t>Finestra d' intercanvi de mostres contaminades</t>
  </si>
  <si>
    <t>Dutxa amb renta ullls d' emergència</t>
  </si>
  <si>
    <t>Dutxa d'aigua automàtica de 2 portes</t>
  </si>
  <si>
    <t>Esterilitzador /generador de vapor</t>
  </si>
  <si>
    <t>Sistema de tractament d'efluents</t>
  </si>
  <si>
    <t>Col·lector d' efluents instal·lats sobre el terra</t>
  </si>
  <si>
    <t>Armari contenidor per a material estèril</t>
  </si>
  <si>
    <t>Prestatge fixat a paret, llargada 120 cm</t>
  </si>
  <si>
    <t>Faristol</t>
  </si>
  <si>
    <t>Prestatge fix paret 180 cm</t>
  </si>
  <si>
    <t>Climatitzador / TURBINA / COMPRESSOR</t>
  </si>
  <si>
    <t>Grup de pressió per dipòsit acumulador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</si>
</sst>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R1" workbookViewId="0">
      <selection activeCell="X11" sqref="X11:Y5000"/>
    </sheetView>
  </sheetViews>
  <sheetFormatPr defaultRowHeight="15" x14ac:dyDescent="0.25"/>
  <cols>
    <col min="1" max="1" width="3.85546875" style="7" bestFit="1" customWidth="1"/>
    <col min="2" max="2" width="7.425781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.140625" style="7" bestFit="1" customWidth="1"/>
    <col min="11" max="11" width="11.710937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855468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.140625" style="7" bestFit="1" customWidth="1"/>
    <col min="28" max="30" width="9.140625" style="7"/>
    <col min="31" max="31" width="12.7109375" style="7" customWidth="1"/>
    <col min="32" max="16384" width="9.140625" style="7"/>
  </cols>
  <sheetData>
    <row r="1" spans="1:50" x14ac:dyDescent="0.25">
      <c r="A1" s="23" t="s">
        <v>9</v>
      </c>
      <c r="B1" s="23"/>
      <c r="C1" s="23"/>
      <c r="D1" s="23"/>
      <c r="E1" s="23"/>
      <c r="F1" s="24"/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10</v>
      </c>
      <c r="B2" s="23"/>
      <c r="C2" s="23"/>
      <c r="D2" s="23"/>
      <c r="E2" s="23"/>
      <c r="F2" s="24" t="s">
        <v>11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12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13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14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15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16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17</v>
      </c>
      <c r="B8" s="23"/>
      <c r="C8" s="23"/>
      <c r="D8" s="23"/>
      <c r="E8" s="23"/>
      <c r="F8" s="5" t="s">
        <v>18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19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20</v>
      </c>
      <c r="D10" s="26" t="s">
        <v>21</v>
      </c>
      <c r="E10" s="26" t="s">
        <v>2</v>
      </c>
      <c r="F10" s="26" t="s">
        <v>22</v>
      </c>
      <c r="G10" s="26" t="s">
        <v>23</v>
      </c>
      <c r="H10" s="26" t="s">
        <v>24</v>
      </c>
      <c r="I10" s="27" t="s">
        <v>25</v>
      </c>
      <c r="J10" s="26" t="s">
        <v>26</v>
      </c>
      <c r="K10" s="26" t="s">
        <v>27</v>
      </c>
      <c r="L10" s="26" t="s">
        <v>28</v>
      </c>
      <c r="M10" s="26" t="s">
        <v>29</v>
      </c>
      <c r="N10" s="26" t="s">
        <v>30</v>
      </c>
      <c r="O10" s="26" t="s">
        <v>31</v>
      </c>
      <c r="P10" s="26" t="s">
        <v>32</v>
      </c>
      <c r="Q10" s="26" t="s">
        <v>33</v>
      </c>
      <c r="R10" s="26" t="s">
        <v>34</v>
      </c>
      <c r="S10" s="26" t="s">
        <v>35</v>
      </c>
      <c r="T10" s="26" t="s">
        <v>36</v>
      </c>
      <c r="U10" s="26" t="s">
        <v>37</v>
      </c>
      <c r="V10" s="26" t="s">
        <v>38</v>
      </c>
      <c r="W10" s="26" t="s">
        <v>39</v>
      </c>
      <c r="X10" s="26" t="s">
        <v>40</v>
      </c>
      <c r="Y10" s="26" t="s">
        <v>41</v>
      </c>
      <c r="Z10" s="26" t="s">
        <v>42</v>
      </c>
      <c r="AA10" s="10" t="s">
        <v>43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23.25" x14ac:dyDescent="0.25">
      <c r="A11" s="21">
        <v>0</v>
      </c>
      <c r="B11" s="21">
        <v>0</v>
      </c>
      <c r="C11" s="21"/>
      <c r="D11" s="21">
        <v>10</v>
      </c>
      <c r="E11" s="21">
        <v>110002510</v>
      </c>
      <c r="F11" s="21" t="s">
        <v>44</v>
      </c>
      <c r="G11" s="21">
        <v>1</v>
      </c>
      <c r="H11" s="21" t="s">
        <v>45</v>
      </c>
      <c r="I11" s="28">
        <v>15718.2</v>
      </c>
      <c r="J11" s="21">
        <v>1</v>
      </c>
      <c r="K11" s="21">
        <v>15718.2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21" t="s">
        <v>46</v>
      </c>
      <c r="Y11" s="32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23.25" x14ac:dyDescent="0.25">
      <c r="A12" s="21">
        <v>0</v>
      </c>
      <c r="B12" s="21">
        <v>0</v>
      </c>
      <c r="C12" s="21"/>
      <c r="D12" s="21">
        <v>20</v>
      </c>
      <c r="E12" s="21">
        <v>110002511</v>
      </c>
      <c r="F12" s="21" t="s">
        <v>47</v>
      </c>
      <c r="G12" s="21">
        <v>1</v>
      </c>
      <c r="H12" s="21" t="s">
        <v>45</v>
      </c>
      <c r="I12" s="28">
        <v>8731.2000000000007</v>
      </c>
      <c r="J12" s="21">
        <v>1</v>
      </c>
      <c r="K12" s="21">
        <v>8731.2000000000007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21" t="s">
        <v>46</v>
      </c>
      <c r="Y12" s="32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23.25" x14ac:dyDescent="0.25">
      <c r="A13" s="21">
        <v>0</v>
      </c>
      <c r="B13" s="21">
        <v>0</v>
      </c>
      <c r="C13" s="21"/>
      <c r="D13" s="21">
        <v>30</v>
      </c>
      <c r="E13" s="21">
        <v>120000166</v>
      </c>
      <c r="F13" s="21" t="s">
        <v>48</v>
      </c>
      <c r="G13" s="21">
        <v>1</v>
      </c>
      <c r="H13" s="21" t="s">
        <v>45</v>
      </c>
      <c r="I13" s="28">
        <v>1162.8</v>
      </c>
      <c r="J13" s="21">
        <v>1</v>
      </c>
      <c r="K13" s="21">
        <v>1162.8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21" t="s">
        <v>46</v>
      </c>
      <c r="Y13" s="32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ht="23.25" x14ac:dyDescent="0.25">
      <c r="A14" s="21">
        <v>0</v>
      </c>
      <c r="B14" s="21">
        <v>0</v>
      </c>
      <c r="C14" s="21"/>
      <c r="D14" s="21">
        <v>40</v>
      </c>
      <c r="E14" s="21">
        <v>130000015</v>
      </c>
      <c r="F14" s="21" t="s">
        <v>49</v>
      </c>
      <c r="G14" s="21">
        <v>1</v>
      </c>
      <c r="H14" s="21" t="s">
        <v>45</v>
      </c>
      <c r="I14" s="28">
        <v>31110</v>
      </c>
      <c r="J14" s="21">
        <v>1</v>
      </c>
      <c r="K14" s="21">
        <v>31110</v>
      </c>
      <c r="L14" s="21"/>
      <c r="M14" s="13"/>
      <c r="N14" s="28">
        <f>Z14*1.21</f>
        <v>0</v>
      </c>
      <c r="O14" s="30">
        <f>G14*N14/J14</f>
        <v>0</v>
      </c>
      <c r="P14" s="21"/>
      <c r="Q14" s="13"/>
      <c r="R14" s="13"/>
      <c r="S14" s="13"/>
      <c r="T14" s="11"/>
      <c r="U14" s="13"/>
      <c r="V14" s="11"/>
      <c r="W14" s="11"/>
      <c r="X14" s="21" t="s">
        <v>46</v>
      </c>
      <c r="Y14" s="32">
        <f>Z14*G14/J14</f>
        <v>0</v>
      </c>
      <c r="Z14" s="12"/>
      <c r="AA14" s="14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ht="23.25" x14ac:dyDescent="0.25">
      <c r="A15" s="21">
        <v>0</v>
      </c>
      <c r="B15" s="21">
        <v>0</v>
      </c>
      <c r="C15" s="21"/>
      <c r="D15" s="21">
        <v>50</v>
      </c>
      <c r="E15" s="21">
        <v>130000020</v>
      </c>
      <c r="F15" s="21" t="s">
        <v>50</v>
      </c>
      <c r="G15" s="21">
        <v>2</v>
      </c>
      <c r="H15" s="21" t="s">
        <v>45</v>
      </c>
      <c r="I15" s="28">
        <v>443.7</v>
      </c>
      <c r="J15" s="21">
        <v>1</v>
      </c>
      <c r="K15" s="21">
        <v>887.4</v>
      </c>
      <c r="L15" s="21"/>
      <c r="M15" s="13"/>
      <c r="N15" s="28">
        <f>Z15*1.21</f>
        <v>0</v>
      </c>
      <c r="O15" s="30">
        <f>G15*N15/J15</f>
        <v>0</v>
      </c>
      <c r="P15" s="21"/>
      <c r="Q15" s="13"/>
      <c r="R15" s="13"/>
      <c r="S15" s="13"/>
      <c r="T15" s="11"/>
      <c r="U15" s="13"/>
      <c r="V15" s="11"/>
      <c r="W15" s="11"/>
      <c r="X15" s="21" t="s">
        <v>46</v>
      </c>
      <c r="Y15" s="32">
        <f>Z15*G15/J15</f>
        <v>0</v>
      </c>
      <c r="Z15" s="12"/>
      <c r="AA15" s="14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ht="23.25" x14ac:dyDescent="0.25">
      <c r="A16" s="21">
        <v>0</v>
      </c>
      <c r="B16" s="21">
        <v>0</v>
      </c>
      <c r="C16" s="21"/>
      <c r="D16" s="21">
        <v>60</v>
      </c>
      <c r="E16" s="21">
        <v>130000050</v>
      </c>
      <c r="F16" s="21" t="s">
        <v>51</v>
      </c>
      <c r="G16" s="21">
        <v>1</v>
      </c>
      <c r="H16" s="21" t="s">
        <v>45</v>
      </c>
      <c r="I16" s="28">
        <v>1173</v>
      </c>
      <c r="J16" s="21">
        <v>1</v>
      </c>
      <c r="K16" s="21">
        <v>1173</v>
      </c>
      <c r="L16" s="21"/>
      <c r="M16" s="13"/>
      <c r="N16" s="28">
        <f>Z16*1.21</f>
        <v>0</v>
      </c>
      <c r="O16" s="30">
        <f>G16*N16/J16</f>
        <v>0</v>
      </c>
      <c r="P16" s="21"/>
      <c r="Q16" s="13"/>
      <c r="R16" s="13"/>
      <c r="S16" s="13"/>
      <c r="T16" s="11"/>
      <c r="U16" s="13"/>
      <c r="V16" s="11"/>
      <c r="W16" s="11"/>
      <c r="X16" s="21" t="s">
        <v>46</v>
      </c>
      <c r="Y16" s="32">
        <f>Z16*G16/J16</f>
        <v>0</v>
      </c>
      <c r="Z16" s="12"/>
      <c r="AA16" s="14"/>
      <c r="AB16" s="6"/>
      <c r="AC16" s="6"/>
      <c r="AD16" s="6"/>
      <c r="AE16" s="15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ht="23.25" x14ac:dyDescent="0.25">
      <c r="A17" s="21">
        <v>0</v>
      </c>
      <c r="B17" s="21">
        <v>0</v>
      </c>
      <c r="C17" s="21"/>
      <c r="D17" s="21">
        <v>70</v>
      </c>
      <c r="E17" s="21">
        <v>130000111</v>
      </c>
      <c r="F17" s="21" t="s">
        <v>52</v>
      </c>
      <c r="G17" s="21">
        <v>1</v>
      </c>
      <c r="H17" s="21" t="s">
        <v>45</v>
      </c>
      <c r="I17" s="28">
        <v>1384.3434999999999</v>
      </c>
      <c r="J17" s="21">
        <v>1</v>
      </c>
      <c r="K17" s="21">
        <v>1384.3434999999999</v>
      </c>
      <c r="L17" s="21"/>
      <c r="M17" s="13"/>
      <c r="N17" s="28">
        <f>Z17*1.21</f>
        <v>0</v>
      </c>
      <c r="O17" s="30">
        <f>G17*N17/J17</f>
        <v>0</v>
      </c>
      <c r="P17" s="21"/>
      <c r="Q17" s="13"/>
      <c r="R17" s="13"/>
      <c r="S17" s="13"/>
      <c r="T17" s="11"/>
      <c r="U17" s="13"/>
      <c r="V17" s="11"/>
      <c r="W17" s="11"/>
      <c r="X17" s="21" t="s">
        <v>46</v>
      </c>
      <c r="Y17" s="32">
        <f>Z17*G17/J17</f>
        <v>0</v>
      </c>
      <c r="Z17" s="12"/>
      <c r="AA17" s="14"/>
      <c r="AB17" s="6"/>
      <c r="AC17" s="6"/>
      <c r="AD17" s="6"/>
      <c r="AE17" s="15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ht="23.25" x14ac:dyDescent="0.25">
      <c r="A18" s="21">
        <v>0</v>
      </c>
      <c r="B18" s="21">
        <v>0</v>
      </c>
      <c r="C18" s="21"/>
      <c r="D18" s="21">
        <v>80</v>
      </c>
      <c r="E18" s="21">
        <v>130000112</v>
      </c>
      <c r="F18" s="21" t="s">
        <v>53</v>
      </c>
      <c r="G18" s="21">
        <v>1</v>
      </c>
      <c r="H18" s="21" t="s">
        <v>45</v>
      </c>
      <c r="I18" s="28">
        <v>1876.8</v>
      </c>
      <c r="J18" s="21">
        <v>1</v>
      </c>
      <c r="K18" s="21">
        <v>1876.8</v>
      </c>
      <c r="L18" s="21"/>
      <c r="M18" s="13"/>
      <c r="N18" s="28">
        <f>Z18*1.21</f>
        <v>0</v>
      </c>
      <c r="O18" s="30">
        <f>G18*N18/J18</f>
        <v>0</v>
      </c>
      <c r="P18" s="21"/>
      <c r="Q18" s="13"/>
      <c r="R18" s="13"/>
      <c r="S18" s="13"/>
      <c r="T18" s="11"/>
      <c r="U18" s="13"/>
      <c r="V18" s="11"/>
      <c r="W18" s="11"/>
      <c r="X18" s="21" t="s">
        <v>46</v>
      </c>
      <c r="Y18" s="32">
        <f>Z18*G18/J18</f>
        <v>0</v>
      </c>
      <c r="Z18" s="12"/>
      <c r="AA18" s="14"/>
      <c r="AB18" s="6"/>
      <c r="AC18" s="6"/>
      <c r="AD18" s="6"/>
      <c r="AE18" s="15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ht="23.25" x14ac:dyDescent="0.25">
      <c r="A19" s="21">
        <v>0</v>
      </c>
      <c r="B19" s="21">
        <v>0</v>
      </c>
      <c r="C19" s="21"/>
      <c r="D19" s="21">
        <v>90</v>
      </c>
      <c r="E19" s="21">
        <v>130000152</v>
      </c>
      <c r="F19" s="21" t="s">
        <v>54</v>
      </c>
      <c r="G19" s="21">
        <v>2</v>
      </c>
      <c r="H19" s="21" t="s">
        <v>45</v>
      </c>
      <c r="I19" s="28">
        <v>28590.6</v>
      </c>
      <c r="J19" s="21">
        <v>1</v>
      </c>
      <c r="K19" s="21">
        <v>57181.2</v>
      </c>
      <c r="L19" s="21"/>
      <c r="M19" s="13"/>
      <c r="N19" s="28">
        <f>Z19*1.21</f>
        <v>0</v>
      </c>
      <c r="O19" s="30">
        <f>G19*N19/J19</f>
        <v>0</v>
      </c>
      <c r="P19" s="21"/>
      <c r="Q19" s="13"/>
      <c r="R19" s="13"/>
      <c r="S19" s="13"/>
      <c r="T19" s="11"/>
      <c r="U19" s="13"/>
      <c r="V19" s="11"/>
      <c r="W19" s="11"/>
      <c r="X19" s="21" t="s">
        <v>46</v>
      </c>
      <c r="Y19" s="32">
        <f>Z19*G19/J19</f>
        <v>0</v>
      </c>
      <c r="Z19" s="12"/>
      <c r="AA19" s="14"/>
      <c r="AB19" s="6"/>
      <c r="AC19" s="6"/>
      <c r="AD19" s="6"/>
      <c r="AE19" s="15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ht="23.25" x14ac:dyDescent="0.25">
      <c r="A20" s="21">
        <v>0</v>
      </c>
      <c r="B20" s="21">
        <v>0</v>
      </c>
      <c r="C20" s="21"/>
      <c r="D20" s="21">
        <v>100</v>
      </c>
      <c r="E20" s="21">
        <v>130000156</v>
      </c>
      <c r="F20" s="21" t="s">
        <v>55</v>
      </c>
      <c r="G20" s="21">
        <v>1</v>
      </c>
      <c r="H20" s="21" t="s">
        <v>45</v>
      </c>
      <c r="I20" s="28">
        <v>1356.6</v>
      </c>
      <c r="J20" s="21">
        <v>1</v>
      </c>
      <c r="K20" s="21">
        <v>1356.6</v>
      </c>
      <c r="L20" s="21"/>
      <c r="M20" s="13"/>
      <c r="N20" s="28">
        <f>Z20*1.21</f>
        <v>0</v>
      </c>
      <c r="O20" s="30">
        <f>G20*N20/J20</f>
        <v>0</v>
      </c>
      <c r="P20" s="21"/>
      <c r="Q20" s="13"/>
      <c r="R20" s="13"/>
      <c r="S20" s="13"/>
      <c r="T20" s="11"/>
      <c r="U20" s="13"/>
      <c r="V20" s="11"/>
      <c r="W20" s="11"/>
      <c r="X20" s="21" t="s">
        <v>46</v>
      </c>
      <c r="Y20" s="32">
        <f>Z20*G20/J20</f>
        <v>0</v>
      </c>
      <c r="Z20" s="12"/>
      <c r="AA20" s="14"/>
      <c r="AB20" s="6"/>
      <c r="AC20" s="6"/>
      <c r="AD20" s="6"/>
      <c r="AE20" s="15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ht="23.25" x14ac:dyDescent="0.25">
      <c r="A21" s="21">
        <v>0</v>
      </c>
      <c r="B21" s="21">
        <v>0</v>
      </c>
      <c r="C21" s="21"/>
      <c r="D21" s="21">
        <v>110</v>
      </c>
      <c r="E21" s="21">
        <v>130000410</v>
      </c>
      <c r="F21" s="21" t="s">
        <v>56</v>
      </c>
      <c r="G21" s="21">
        <v>1</v>
      </c>
      <c r="H21" s="21" t="s">
        <v>45</v>
      </c>
      <c r="I21" s="28">
        <v>7221.6</v>
      </c>
      <c r="J21" s="21">
        <v>1</v>
      </c>
      <c r="K21" s="21">
        <v>7221.6</v>
      </c>
      <c r="L21" s="21"/>
      <c r="M21" s="13"/>
      <c r="N21" s="28">
        <f>Z21*1.21</f>
        <v>0</v>
      </c>
      <c r="O21" s="30">
        <f>G21*N21/J21</f>
        <v>0</v>
      </c>
      <c r="P21" s="21"/>
      <c r="Q21" s="13"/>
      <c r="R21" s="13"/>
      <c r="S21" s="13"/>
      <c r="T21" s="11"/>
      <c r="U21" s="13"/>
      <c r="V21" s="11"/>
      <c r="W21" s="11"/>
      <c r="X21" s="21" t="s">
        <v>46</v>
      </c>
      <c r="Y21" s="32">
        <f>Z21*G21/J21</f>
        <v>0</v>
      </c>
      <c r="Z21" s="12"/>
      <c r="AA21" s="14"/>
      <c r="AB21" s="6"/>
      <c r="AC21" s="6"/>
      <c r="AD21" s="6"/>
      <c r="AE21" s="15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ht="23.25" x14ac:dyDescent="0.25">
      <c r="A22" s="21">
        <v>0</v>
      </c>
      <c r="B22" s="21">
        <v>0</v>
      </c>
      <c r="C22" s="21"/>
      <c r="D22" s="21">
        <v>120</v>
      </c>
      <c r="E22" s="21">
        <v>130000421</v>
      </c>
      <c r="F22" s="21" t="s">
        <v>57</v>
      </c>
      <c r="G22" s="21">
        <v>1</v>
      </c>
      <c r="H22" s="21" t="s">
        <v>45</v>
      </c>
      <c r="I22" s="28">
        <v>9679.7999999999993</v>
      </c>
      <c r="J22" s="21">
        <v>1</v>
      </c>
      <c r="K22" s="21">
        <v>9679.7999999999993</v>
      </c>
      <c r="L22" s="21"/>
      <c r="M22" s="13"/>
      <c r="N22" s="28">
        <f>Z22*1.21</f>
        <v>0</v>
      </c>
      <c r="O22" s="30">
        <f>G22*N22/J22</f>
        <v>0</v>
      </c>
      <c r="P22" s="21"/>
      <c r="Q22" s="13"/>
      <c r="R22" s="13"/>
      <c r="S22" s="13"/>
      <c r="T22" s="11"/>
      <c r="U22" s="13"/>
      <c r="V22" s="11"/>
      <c r="W22" s="11"/>
      <c r="X22" s="21" t="s">
        <v>46</v>
      </c>
      <c r="Y22" s="32">
        <f>Z22*G22/J22</f>
        <v>0</v>
      </c>
      <c r="Z22" s="12"/>
      <c r="AA22" s="14"/>
      <c r="AB22" s="6"/>
      <c r="AC22" s="6"/>
      <c r="AD22" s="6"/>
      <c r="AE22" s="15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ht="23.25" x14ac:dyDescent="0.25">
      <c r="A23" s="21">
        <v>0</v>
      </c>
      <c r="B23" s="21">
        <v>0</v>
      </c>
      <c r="C23" s="21"/>
      <c r="D23" s="21">
        <v>130</v>
      </c>
      <c r="E23" s="21">
        <v>130000424</v>
      </c>
      <c r="F23" s="21" t="s">
        <v>58</v>
      </c>
      <c r="G23" s="21">
        <v>1</v>
      </c>
      <c r="H23" s="21" t="s">
        <v>45</v>
      </c>
      <c r="I23" s="28">
        <v>3835.2</v>
      </c>
      <c r="J23" s="21">
        <v>1</v>
      </c>
      <c r="K23" s="21">
        <v>3835.2</v>
      </c>
      <c r="L23" s="21"/>
      <c r="M23" s="13"/>
      <c r="N23" s="28">
        <f>Z23*1.21</f>
        <v>0</v>
      </c>
      <c r="O23" s="30">
        <f>G23*N23/J23</f>
        <v>0</v>
      </c>
      <c r="P23" s="21"/>
      <c r="Q23" s="13"/>
      <c r="R23" s="13"/>
      <c r="S23" s="13"/>
      <c r="T23" s="11"/>
      <c r="U23" s="13"/>
      <c r="V23" s="11"/>
      <c r="W23" s="11"/>
      <c r="X23" s="21" t="s">
        <v>46</v>
      </c>
      <c r="Y23" s="32">
        <f>Z23*G23/J23</f>
        <v>0</v>
      </c>
      <c r="Z23" s="12"/>
      <c r="AA23" s="14"/>
      <c r="AB23" s="6"/>
      <c r="AC23" s="6"/>
      <c r="AD23" s="6"/>
      <c r="AE23" s="15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ht="34.5" x14ac:dyDescent="0.25">
      <c r="A24" s="21">
        <v>0</v>
      </c>
      <c r="B24" s="21">
        <v>0</v>
      </c>
      <c r="C24" s="21"/>
      <c r="D24" s="21">
        <v>140</v>
      </c>
      <c r="E24" s="21">
        <v>130000462</v>
      </c>
      <c r="F24" s="21" t="s">
        <v>59</v>
      </c>
      <c r="G24" s="21">
        <v>1</v>
      </c>
      <c r="H24" s="21" t="s">
        <v>45</v>
      </c>
      <c r="I24" s="28">
        <v>22807.200000000001</v>
      </c>
      <c r="J24" s="21">
        <v>1</v>
      </c>
      <c r="K24" s="21">
        <v>22807.200000000001</v>
      </c>
      <c r="L24" s="21"/>
      <c r="M24" s="13"/>
      <c r="N24" s="28">
        <f>Z24*1.21</f>
        <v>0</v>
      </c>
      <c r="O24" s="30">
        <f>G24*N24/J24</f>
        <v>0</v>
      </c>
      <c r="P24" s="21"/>
      <c r="Q24" s="13"/>
      <c r="R24" s="13"/>
      <c r="S24" s="13"/>
      <c r="T24" s="11"/>
      <c r="U24" s="13"/>
      <c r="V24" s="11"/>
      <c r="W24" s="11"/>
      <c r="X24" s="21" t="s">
        <v>46</v>
      </c>
      <c r="Y24" s="32">
        <f>Z24*G24/J24</f>
        <v>0</v>
      </c>
      <c r="Z24" s="12"/>
      <c r="AA24" s="14"/>
      <c r="AB24" s="6"/>
      <c r="AC24" s="6"/>
      <c r="AD24" s="6"/>
      <c r="AE24" s="15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ht="34.5" x14ac:dyDescent="0.25">
      <c r="A25" s="21">
        <v>0</v>
      </c>
      <c r="B25" s="21">
        <v>0</v>
      </c>
      <c r="C25" s="21"/>
      <c r="D25" s="21">
        <v>150</v>
      </c>
      <c r="E25" s="21">
        <v>130000463</v>
      </c>
      <c r="F25" s="21" t="s">
        <v>60</v>
      </c>
      <c r="G25" s="21">
        <v>1</v>
      </c>
      <c r="H25" s="21" t="s">
        <v>45</v>
      </c>
      <c r="I25" s="28">
        <v>57283.199999999997</v>
      </c>
      <c r="J25" s="21">
        <v>1</v>
      </c>
      <c r="K25" s="21">
        <v>57283.199999999997</v>
      </c>
      <c r="L25" s="21"/>
      <c r="M25" s="13"/>
      <c r="N25" s="28">
        <f>Z25*1.21</f>
        <v>0</v>
      </c>
      <c r="O25" s="30">
        <f>G25*N25/J25</f>
        <v>0</v>
      </c>
      <c r="P25" s="21"/>
      <c r="Q25" s="13"/>
      <c r="R25" s="13"/>
      <c r="S25" s="13"/>
      <c r="T25" s="11"/>
      <c r="U25" s="13"/>
      <c r="V25" s="11"/>
      <c r="W25" s="11"/>
      <c r="X25" s="21" t="s">
        <v>46</v>
      </c>
      <c r="Y25" s="32">
        <f>Z25*G25/J25</f>
        <v>0</v>
      </c>
      <c r="Z25" s="12"/>
      <c r="AA25" s="14"/>
      <c r="AB25" s="6"/>
      <c r="AC25" s="6"/>
      <c r="AD25" s="6"/>
      <c r="AE25" s="15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ht="34.5" x14ac:dyDescent="0.25">
      <c r="A26" s="21">
        <v>0</v>
      </c>
      <c r="B26" s="21">
        <v>0</v>
      </c>
      <c r="C26" s="21"/>
      <c r="D26" s="21">
        <v>160</v>
      </c>
      <c r="E26" s="21">
        <v>130000464</v>
      </c>
      <c r="F26" s="21" t="s">
        <v>61</v>
      </c>
      <c r="G26" s="21">
        <v>1</v>
      </c>
      <c r="H26" s="21" t="s">
        <v>45</v>
      </c>
      <c r="I26" s="28">
        <v>548.76</v>
      </c>
      <c r="J26" s="21">
        <v>1</v>
      </c>
      <c r="K26" s="21">
        <v>548.76</v>
      </c>
      <c r="L26" s="21"/>
      <c r="M26" s="13"/>
      <c r="N26" s="28">
        <f>Z26*1.21</f>
        <v>0</v>
      </c>
      <c r="O26" s="30">
        <f>G26*N26/J26</f>
        <v>0</v>
      </c>
      <c r="P26" s="21"/>
      <c r="Q26" s="13"/>
      <c r="R26" s="13"/>
      <c r="S26" s="13"/>
      <c r="T26" s="11"/>
      <c r="U26" s="13"/>
      <c r="V26" s="11"/>
      <c r="W26" s="11"/>
      <c r="X26" s="21" t="s">
        <v>46</v>
      </c>
      <c r="Y26" s="32">
        <f>Z26*G26/J26</f>
        <v>0</v>
      </c>
      <c r="Z26" s="12"/>
      <c r="AA26" s="14"/>
      <c r="AB26" s="6"/>
      <c r="AC26" s="6"/>
      <c r="AD26" s="6"/>
      <c r="AE26" s="15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ht="34.5" x14ac:dyDescent="0.25">
      <c r="A27" s="21">
        <v>0</v>
      </c>
      <c r="B27" s="21">
        <v>0</v>
      </c>
      <c r="C27" s="21"/>
      <c r="D27" s="21">
        <v>170</v>
      </c>
      <c r="E27" s="21">
        <v>130000465</v>
      </c>
      <c r="F27" s="21" t="s">
        <v>62</v>
      </c>
      <c r="G27" s="21">
        <v>6</v>
      </c>
      <c r="H27" s="21" t="s">
        <v>45</v>
      </c>
      <c r="I27" s="28">
        <v>124.44</v>
      </c>
      <c r="J27" s="21">
        <v>1</v>
      </c>
      <c r="K27" s="21">
        <v>746.64</v>
      </c>
      <c r="L27" s="21"/>
      <c r="M27" s="13"/>
      <c r="N27" s="28">
        <f>Z27*1.21</f>
        <v>0</v>
      </c>
      <c r="O27" s="30">
        <f>G27*N27/J27</f>
        <v>0</v>
      </c>
      <c r="P27" s="21"/>
      <c r="Q27" s="13"/>
      <c r="R27" s="13"/>
      <c r="S27" s="13"/>
      <c r="T27" s="11"/>
      <c r="U27" s="13"/>
      <c r="V27" s="11"/>
      <c r="W27" s="11"/>
      <c r="X27" s="21" t="s">
        <v>46</v>
      </c>
      <c r="Y27" s="32">
        <f>Z27*G27/J27</f>
        <v>0</v>
      </c>
      <c r="Z27" s="12"/>
      <c r="AA27" s="14"/>
      <c r="AB27" s="6"/>
      <c r="AC27" s="6"/>
      <c r="AD27" s="6"/>
      <c r="AE27" s="15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ht="23.25" x14ac:dyDescent="0.25">
      <c r="A28" s="21">
        <v>0</v>
      </c>
      <c r="B28" s="21">
        <v>0</v>
      </c>
      <c r="C28" s="21"/>
      <c r="D28" s="21">
        <v>180</v>
      </c>
      <c r="E28" s="21">
        <v>130000466</v>
      </c>
      <c r="F28" s="21" t="s">
        <v>63</v>
      </c>
      <c r="G28" s="21">
        <v>2</v>
      </c>
      <c r="H28" s="21" t="s">
        <v>45</v>
      </c>
      <c r="I28" s="28">
        <v>88.432000000000002</v>
      </c>
      <c r="J28" s="21">
        <v>1</v>
      </c>
      <c r="K28" s="21">
        <v>176.864</v>
      </c>
      <c r="L28" s="21"/>
      <c r="M28" s="13"/>
      <c r="N28" s="28">
        <f>Z28*1.21</f>
        <v>0</v>
      </c>
      <c r="O28" s="30">
        <f>G28*N28/J28</f>
        <v>0</v>
      </c>
      <c r="P28" s="21"/>
      <c r="Q28" s="13"/>
      <c r="R28" s="13"/>
      <c r="S28" s="13"/>
      <c r="T28" s="11"/>
      <c r="U28" s="13"/>
      <c r="V28" s="11"/>
      <c r="W28" s="11"/>
      <c r="X28" s="21" t="s">
        <v>46</v>
      </c>
      <c r="Y28" s="32">
        <f>Z28*G28/J28</f>
        <v>0</v>
      </c>
      <c r="Z28" s="12"/>
      <c r="AA28" s="14"/>
      <c r="AB28" s="6"/>
      <c r="AC28" s="6"/>
      <c r="AD28" s="6"/>
      <c r="AE28" s="15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ht="23.25" x14ac:dyDescent="0.25">
      <c r="A29" s="21">
        <v>0</v>
      </c>
      <c r="B29" s="21">
        <v>0</v>
      </c>
      <c r="C29" s="21"/>
      <c r="D29" s="21">
        <v>190</v>
      </c>
      <c r="E29" s="21">
        <v>130000467</v>
      </c>
      <c r="F29" s="21" t="s">
        <v>64</v>
      </c>
      <c r="G29" s="21">
        <v>2</v>
      </c>
      <c r="H29" s="21" t="s">
        <v>45</v>
      </c>
      <c r="I29" s="28">
        <v>274.38</v>
      </c>
      <c r="J29" s="21">
        <v>1</v>
      </c>
      <c r="K29" s="21">
        <v>548.76</v>
      </c>
      <c r="L29" s="21"/>
      <c r="M29" s="13"/>
      <c r="N29" s="28">
        <f>Z29*1.21</f>
        <v>0</v>
      </c>
      <c r="O29" s="30">
        <f>G29*N29/J29</f>
        <v>0</v>
      </c>
      <c r="P29" s="21"/>
      <c r="Q29" s="13"/>
      <c r="R29" s="13"/>
      <c r="S29" s="13"/>
      <c r="T29" s="11"/>
      <c r="U29" s="13"/>
      <c r="V29" s="11"/>
      <c r="W29" s="11"/>
      <c r="X29" s="21" t="s">
        <v>46</v>
      </c>
      <c r="Y29" s="32">
        <f>Z29*G29/J29</f>
        <v>0</v>
      </c>
      <c r="Z29" s="12"/>
      <c r="AA29" s="14"/>
      <c r="AB29" s="6"/>
      <c r="AC29" s="6"/>
      <c r="AD29" s="6"/>
      <c r="AE29" s="15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ht="23.25" x14ac:dyDescent="0.25">
      <c r="A30" s="21">
        <v>0</v>
      </c>
      <c r="B30" s="21">
        <v>0</v>
      </c>
      <c r="C30" s="21"/>
      <c r="D30" s="21">
        <v>200</v>
      </c>
      <c r="E30" s="21">
        <v>130000468</v>
      </c>
      <c r="F30" s="21" t="s">
        <v>65</v>
      </c>
      <c r="G30" s="21">
        <v>2</v>
      </c>
      <c r="H30" s="21" t="s">
        <v>45</v>
      </c>
      <c r="I30" s="28">
        <v>495.72</v>
      </c>
      <c r="J30" s="21">
        <v>1</v>
      </c>
      <c r="K30" s="21">
        <v>991.44</v>
      </c>
      <c r="L30" s="21"/>
      <c r="M30" s="13"/>
      <c r="N30" s="28">
        <f>Z30*1.21</f>
        <v>0</v>
      </c>
      <c r="O30" s="30">
        <f>G30*N30/J30</f>
        <v>0</v>
      </c>
      <c r="P30" s="21"/>
      <c r="Q30" s="13"/>
      <c r="R30" s="13"/>
      <c r="S30" s="13"/>
      <c r="T30" s="11"/>
      <c r="U30" s="13"/>
      <c r="V30" s="11"/>
      <c r="W30" s="11"/>
      <c r="X30" s="21" t="s">
        <v>46</v>
      </c>
      <c r="Y30" s="32">
        <f>Z30*G30/J30</f>
        <v>0</v>
      </c>
      <c r="Z30" s="12"/>
      <c r="AA30" s="14"/>
      <c r="AB30" s="6"/>
      <c r="AC30" s="6"/>
      <c r="AD30" s="6"/>
      <c r="AE30" s="15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ht="23.25" x14ac:dyDescent="0.25">
      <c r="A31" s="21">
        <v>0</v>
      </c>
      <c r="B31" s="21">
        <v>0</v>
      </c>
      <c r="C31" s="21"/>
      <c r="D31" s="21">
        <v>210</v>
      </c>
      <c r="E31" s="21">
        <v>130000469</v>
      </c>
      <c r="F31" s="21" t="s">
        <v>66</v>
      </c>
      <c r="G31" s="21">
        <v>2</v>
      </c>
      <c r="H31" s="21" t="s">
        <v>45</v>
      </c>
      <c r="I31" s="28">
        <v>459</v>
      </c>
      <c r="J31" s="21">
        <v>1</v>
      </c>
      <c r="K31" s="21">
        <v>918</v>
      </c>
      <c r="L31" s="21"/>
      <c r="M31" s="13"/>
      <c r="N31" s="28">
        <f>Z31*1.21</f>
        <v>0</v>
      </c>
      <c r="O31" s="30">
        <f>G31*N31/J31</f>
        <v>0</v>
      </c>
      <c r="P31" s="21"/>
      <c r="Q31" s="13"/>
      <c r="R31" s="13"/>
      <c r="S31" s="13"/>
      <c r="T31" s="11"/>
      <c r="U31" s="13"/>
      <c r="V31" s="11"/>
      <c r="W31" s="11"/>
      <c r="X31" s="21" t="s">
        <v>46</v>
      </c>
      <c r="Y31" s="32">
        <f>Z31*G31/J31</f>
        <v>0</v>
      </c>
      <c r="Z31" s="12"/>
      <c r="AA31" s="14"/>
      <c r="AB31" s="6"/>
      <c r="AC31" s="6"/>
      <c r="AD31" s="6"/>
      <c r="AE31" s="15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ht="23.25" x14ac:dyDescent="0.25">
      <c r="A32" s="21">
        <v>0</v>
      </c>
      <c r="B32" s="21">
        <v>0</v>
      </c>
      <c r="C32" s="21"/>
      <c r="D32" s="21">
        <v>220</v>
      </c>
      <c r="E32" s="21">
        <v>130000470</v>
      </c>
      <c r="F32" s="21" t="s">
        <v>67</v>
      </c>
      <c r="G32" s="21">
        <v>2</v>
      </c>
      <c r="H32" s="21" t="s">
        <v>45</v>
      </c>
      <c r="I32" s="28">
        <v>235.62</v>
      </c>
      <c r="J32" s="21">
        <v>1</v>
      </c>
      <c r="K32" s="21">
        <v>471.24</v>
      </c>
      <c r="L32" s="21"/>
      <c r="M32" s="13"/>
      <c r="N32" s="28">
        <f>Z32*1.21</f>
        <v>0</v>
      </c>
      <c r="O32" s="30">
        <f>G32*N32/J32</f>
        <v>0</v>
      </c>
      <c r="P32" s="21"/>
      <c r="Q32" s="13"/>
      <c r="R32" s="13"/>
      <c r="S32" s="13"/>
      <c r="T32" s="11"/>
      <c r="U32" s="13"/>
      <c r="V32" s="11"/>
      <c r="W32" s="11"/>
      <c r="X32" s="21" t="s">
        <v>46</v>
      </c>
      <c r="Y32" s="32">
        <f>Z32*G32/J32</f>
        <v>0</v>
      </c>
      <c r="Z32" s="12"/>
      <c r="AA32" s="14"/>
      <c r="AB32" s="6"/>
      <c r="AC32" s="6"/>
      <c r="AD32" s="6"/>
      <c r="AE32" s="15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ht="23.25" x14ac:dyDescent="0.25">
      <c r="A33" s="21">
        <v>0</v>
      </c>
      <c r="B33" s="21">
        <v>0</v>
      </c>
      <c r="C33" s="21"/>
      <c r="D33" s="21">
        <v>230</v>
      </c>
      <c r="E33" s="21">
        <v>130000472</v>
      </c>
      <c r="F33" s="21" t="s">
        <v>68</v>
      </c>
      <c r="G33" s="21">
        <v>2</v>
      </c>
      <c r="H33" s="21" t="s">
        <v>45</v>
      </c>
      <c r="I33" s="28">
        <v>5110.2</v>
      </c>
      <c r="J33" s="21">
        <v>1</v>
      </c>
      <c r="K33" s="21">
        <v>10220.4</v>
      </c>
      <c r="L33" s="21"/>
      <c r="M33" s="13"/>
      <c r="N33" s="28">
        <f>Z33*1.21</f>
        <v>0</v>
      </c>
      <c r="O33" s="30">
        <f>G33*N33/J33</f>
        <v>0</v>
      </c>
      <c r="P33" s="21"/>
      <c r="Q33" s="13"/>
      <c r="R33" s="13"/>
      <c r="S33" s="13"/>
      <c r="T33" s="11"/>
      <c r="U33" s="13"/>
      <c r="V33" s="11"/>
      <c r="W33" s="11"/>
      <c r="X33" s="21" t="s">
        <v>46</v>
      </c>
      <c r="Y33" s="32">
        <f>Z33*G33/J33</f>
        <v>0</v>
      </c>
      <c r="Z33" s="12"/>
      <c r="AA33" s="14"/>
      <c r="AB33" s="6"/>
      <c r="AC33" s="6"/>
      <c r="AD33" s="6"/>
      <c r="AE33" s="15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ht="23.25" x14ac:dyDescent="0.25">
      <c r="A34" s="21">
        <v>0</v>
      </c>
      <c r="B34" s="21">
        <v>0</v>
      </c>
      <c r="C34" s="21"/>
      <c r="D34" s="21">
        <v>240</v>
      </c>
      <c r="E34" s="21">
        <v>130000473</v>
      </c>
      <c r="F34" s="21" t="s">
        <v>69</v>
      </c>
      <c r="G34" s="21">
        <v>1</v>
      </c>
      <c r="H34" s="21" t="s">
        <v>45</v>
      </c>
      <c r="I34" s="28">
        <v>1744.2</v>
      </c>
      <c r="J34" s="21">
        <v>1</v>
      </c>
      <c r="K34" s="21">
        <v>1744.2</v>
      </c>
      <c r="L34" s="21"/>
      <c r="M34" s="13"/>
      <c r="N34" s="28">
        <f>Z34*1.21</f>
        <v>0</v>
      </c>
      <c r="O34" s="30">
        <f>G34*N34/J34</f>
        <v>0</v>
      </c>
      <c r="P34" s="21"/>
      <c r="Q34" s="13"/>
      <c r="R34" s="13"/>
      <c r="S34" s="13"/>
      <c r="T34" s="11"/>
      <c r="U34" s="13"/>
      <c r="V34" s="11"/>
      <c r="W34" s="11"/>
      <c r="X34" s="21" t="s">
        <v>46</v>
      </c>
      <c r="Y34" s="32">
        <f>Z34*G34/J34</f>
        <v>0</v>
      </c>
      <c r="Z34" s="12"/>
      <c r="AA34" s="14"/>
      <c r="AB34" s="6"/>
      <c r="AC34" s="6"/>
      <c r="AD34" s="6"/>
      <c r="AE34" s="15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ht="23.25" x14ac:dyDescent="0.25">
      <c r="A35" s="21">
        <v>0</v>
      </c>
      <c r="B35" s="21">
        <v>0</v>
      </c>
      <c r="C35" s="21"/>
      <c r="D35" s="21">
        <v>250</v>
      </c>
      <c r="E35" s="21">
        <v>130000474</v>
      </c>
      <c r="F35" s="21" t="s">
        <v>70</v>
      </c>
      <c r="G35" s="21">
        <v>1</v>
      </c>
      <c r="H35" s="21" t="s">
        <v>45</v>
      </c>
      <c r="I35" s="28">
        <v>548.76</v>
      </c>
      <c r="J35" s="21">
        <v>1</v>
      </c>
      <c r="K35" s="21">
        <v>548.76</v>
      </c>
      <c r="L35" s="21"/>
      <c r="M35" s="13"/>
      <c r="N35" s="28">
        <f>Z35*1.21</f>
        <v>0</v>
      </c>
      <c r="O35" s="30">
        <f>G35*N35/J35</f>
        <v>0</v>
      </c>
      <c r="P35" s="21"/>
      <c r="Q35" s="13"/>
      <c r="R35" s="13"/>
      <c r="S35" s="13"/>
      <c r="T35" s="11"/>
      <c r="U35" s="13"/>
      <c r="V35" s="11"/>
      <c r="W35" s="11"/>
      <c r="X35" s="21" t="s">
        <v>46</v>
      </c>
      <c r="Y35" s="32">
        <f>Z35*G35/J35</f>
        <v>0</v>
      </c>
      <c r="Z35" s="12"/>
      <c r="AA35" s="14"/>
      <c r="AB35" s="6"/>
      <c r="AC35" s="6"/>
      <c r="AD35" s="6"/>
      <c r="AE35" s="15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ht="23.25" x14ac:dyDescent="0.25">
      <c r="A36" s="21">
        <v>0</v>
      </c>
      <c r="B36" s="21">
        <v>0</v>
      </c>
      <c r="C36" s="21"/>
      <c r="D36" s="21">
        <v>260</v>
      </c>
      <c r="E36" s="21">
        <v>130000475</v>
      </c>
      <c r="F36" s="21" t="s">
        <v>71</v>
      </c>
      <c r="G36" s="21">
        <v>1</v>
      </c>
      <c r="H36" s="21" t="s">
        <v>45</v>
      </c>
      <c r="I36" s="28">
        <v>2774.4</v>
      </c>
      <c r="J36" s="21">
        <v>1</v>
      </c>
      <c r="K36" s="21">
        <v>2774.4</v>
      </c>
      <c r="L36" s="21"/>
      <c r="M36" s="13"/>
      <c r="N36" s="28">
        <f>Z36*1.21</f>
        <v>0</v>
      </c>
      <c r="O36" s="30">
        <f>G36*N36/J36</f>
        <v>0</v>
      </c>
      <c r="P36" s="21"/>
      <c r="Q36" s="13"/>
      <c r="R36" s="13"/>
      <c r="S36" s="13"/>
      <c r="T36" s="11"/>
      <c r="U36" s="13"/>
      <c r="V36" s="11"/>
      <c r="W36" s="11"/>
      <c r="X36" s="21" t="s">
        <v>46</v>
      </c>
      <c r="Y36" s="32">
        <f>Z36*G36/J36</f>
        <v>0</v>
      </c>
      <c r="Z36" s="12"/>
      <c r="AA36" s="14"/>
      <c r="AB36" s="6"/>
      <c r="AC36" s="6"/>
      <c r="AD36" s="6"/>
      <c r="AE36" s="15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ht="23.25" x14ac:dyDescent="0.25">
      <c r="A37" s="21">
        <v>0</v>
      </c>
      <c r="B37" s="21">
        <v>0</v>
      </c>
      <c r="C37" s="21"/>
      <c r="D37" s="21">
        <v>270</v>
      </c>
      <c r="E37" s="21">
        <v>130000476</v>
      </c>
      <c r="F37" s="21" t="s">
        <v>72</v>
      </c>
      <c r="G37" s="21">
        <v>1</v>
      </c>
      <c r="H37" s="21" t="s">
        <v>45</v>
      </c>
      <c r="I37" s="28">
        <v>3274.2</v>
      </c>
      <c r="J37" s="21">
        <v>1</v>
      </c>
      <c r="K37" s="21">
        <v>3274.2</v>
      </c>
      <c r="L37" s="21"/>
      <c r="M37" s="13"/>
      <c r="N37" s="28">
        <f>Z37*1.21</f>
        <v>0</v>
      </c>
      <c r="O37" s="30">
        <f>G37*N37/J37</f>
        <v>0</v>
      </c>
      <c r="P37" s="21"/>
      <c r="Q37" s="13"/>
      <c r="R37" s="13"/>
      <c r="S37" s="13"/>
      <c r="T37" s="11"/>
      <c r="U37" s="13"/>
      <c r="V37" s="11"/>
      <c r="W37" s="11"/>
      <c r="X37" s="21" t="s">
        <v>46</v>
      </c>
      <c r="Y37" s="32">
        <f>Z37*G37/J37</f>
        <v>0</v>
      </c>
      <c r="Z37" s="12"/>
      <c r="AA37" s="14"/>
      <c r="AB37" s="6"/>
      <c r="AC37" s="6"/>
      <c r="AD37" s="6"/>
      <c r="AE37" s="15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ht="23.25" x14ac:dyDescent="0.25">
      <c r="A38" s="21">
        <v>0</v>
      </c>
      <c r="B38" s="21">
        <v>0</v>
      </c>
      <c r="C38" s="21"/>
      <c r="D38" s="21">
        <v>280</v>
      </c>
      <c r="E38" s="21">
        <v>130000477</v>
      </c>
      <c r="F38" s="21" t="s">
        <v>73</v>
      </c>
      <c r="G38" s="21">
        <v>1</v>
      </c>
      <c r="H38" s="21" t="s">
        <v>45</v>
      </c>
      <c r="I38" s="28">
        <v>9618.6</v>
      </c>
      <c r="J38" s="21">
        <v>1</v>
      </c>
      <c r="K38" s="21">
        <v>9618.6</v>
      </c>
      <c r="L38" s="21"/>
      <c r="M38" s="13"/>
      <c r="N38" s="28">
        <f>Z38*1.21</f>
        <v>0</v>
      </c>
      <c r="O38" s="30">
        <f>G38*N38/J38</f>
        <v>0</v>
      </c>
      <c r="P38" s="21"/>
      <c r="Q38" s="13"/>
      <c r="R38" s="13"/>
      <c r="S38" s="13"/>
      <c r="T38" s="11"/>
      <c r="U38" s="13"/>
      <c r="V38" s="11"/>
      <c r="W38" s="11"/>
      <c r="X38" s="21" t="s">
        <v>46</v>
      </c>
      <c r="Y38" s="32">
        <f>Z38*G38/J38</f>
        <v>0</v>
      </c>
      <c r="Z38" s="12"/>
      <c r="AA38" s="14"/>
      <c r="AB38" s="6"/>
      <c r="AC38" s="6"/>
      <c r="AD38" s="6"/>
      <c r="AE38" s="15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ht="23.25" x14ac:dyDescent="0.25">
      <c r="A39" s="21">
        <v>0</v>
      </c>
      <c r="B39" s="21">
        <v>0</v>
      </c>
      <c r="C39" s="21"/>
      <c r="D39" s="21">
        <v>290</v>
      </c>
      <c r="E39" s="21">
        <v>130000478</v>
      </c>
      <c r="F39" s="21" t="s">
        <v>74</v>
      </c>
      <c r="G39" s="21">
        <v>1</v>
      </c>
      <c r="H39" s="21" t="s">
        <v>45</v>
      </c>
      <c r="I39" s="28">
        <v>989.4</v>
      </c>
      <c r="J39" s="21">
        <v>1</v>
      </c>
      <c r="K39" s="21">
        <v>989.4</v>
      </c>
      <c r="L39" s="21"/>
      <c r="M39" s="13"/>
      <c r="N39" s="28">
        <f>Z39*1.21</f>
        <v>0</v>
      </c>
      <c r="O39" s="30">
        <f>G39*N39/J39</f>
        <v>0</v>
      </c>
      <c r="P39" s="21"/>
      <c r="Q39" s="13"/>
      <c r="R39" s="13"/>
      <c r="S39" s="13"/>
      <c r="T39" s="11"/>
      <c r="U39" s="13"/>
      <c r="V39" s="11"/>
      <c r="W39" s="11"/>
      <c r="X39" s="21" t="s">
        <v>46</v>
      </c>
      <c r="Y39" s="32">
        <f>Z39*G39/J39</f>
        <v>0</v>
      </c>
      <c r="Z39" s="12"/>
      <c r="AA39" s="14"/>
      <c r="AB39" s="6"/>
      <c r="AC39" s="6"/>
      <c r="AD39" s="6"/>
      <c r="AE39" s="15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ht="23.25" x14ac:dyDescent="0.25">
      <c r="A40" s="21">
        <v>0</v>
      </c>
      <c r="B40" s="21">
        <v>0</v>
      </c>
      <c r="C40" s="21"/>
      <c r="D40" s="21">
        <v>300</v>
      </c>
      <c r="E40" s="21">
        <v>130000479</v>
      </c>
      <c r="F40" s="21" t="s">
        <v>75</v>
      </c>
      <c r="G40" s="21">
        <v>1</v>
      </c>
      <c r="H40" s="21" t="s">
        <v>45</v>
      </c>
      <c r="I40" s="28">
        <v>17401.2</v>
      </c>
      <c r="J40" s="21">
        <v>1</v>
      </c>
      <c r="K40" s="21">
        <v>17401.2</v>
      </c>
      <c r="L40" s="21"/>
      <c r="M40" s="13"/>
      <c r="N40" s="28">
        <f>Z40*1.21</f>
        <v>0</v>
      </c>
      <c r="O40" s="30">
        <f>G40*N40/J40</f>
        <v>0</v>
      </c>
      <c r="P40" s="21"/>
      <c r="Q40" s="13"/>
      <c r="R40" s="13"/>
      <c r="S40" s="13"/>
      <c r="T40" s="11"/>
      <c r="U40" s="13"/>
      <c r="V40" s="11"/>
      <c r="W40" s="11"/>
      <c r="X40" s="21" t="s">
        <v>46</v>
      </c>
      <c r="Y40" s="32">
        <f>Z40*G40/J40</f>
        <v>0</v>
      </c>
      <c r="Z40" s="12"/>
      <c r="AA40" s="14"/>
      <c r="AB40" s="6"/>
      <c r="AC40" s="6"/>
      <c r="AD40" s="6"/>
      <c r="AE40" s="15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ht="23.25" x14ac:dyDescent="0.25">
      <c r="A41" s="21">
        <v>0</v>
      </c>
      <c r="B41" s="21">
        <v>0</v>
      </c>
      <c r="C41" s="21"/>
      <c r="D41" s="21">
        <v>310</v>
      </c>
      <c r="E41" s="21">
        <v>130000480</v>
      </c>
      <c r="F41" s="21" t="s">
        <v>76</v>
      </c>
      <c r="G41" s="21">
        <v>1</v>
      </c>
      <c r="H41" s="21" t="s">
        <v>45</v>
      </c>
      <c r="I41" s="28">
        <v>3000</v>
      </c>
      <c r="J41" s="21">
        <v>1</v>
      </c>
      <c r="K41" s="21">
        <v>3000</v>
      </c>
      <c r="L41" s="21"/>
      <c r="M41" s="13"/>
      <c r="N41" s="28">
        <f>Z41*1.21</f>
        <v>0</v>
      </c>
      <c r="O41" s="30">
        <f>G41*N41/J41</f>
        <v>0</v>
      </c>
      <c r="P41" s="21"/>
      <c r="Q41" s="13"/>
      <c r="R41" s="13"/>
      <c r="S41" s="13"/>
      <c r="T41" s="11"/>
      <c r="U41" s="13"/>
      <c r="V41" s="11"/>
      <c r="W41" s="11"/>
      <c r="X41" s="21" t="s">
        <v>46</v>
      </c>
      <c r="Y41" s="32">
        <f>Z41*G41/J41</f>
        <v>0</v>
      </c>
      <c r="Z41" s="12"/>
      <c r="AA41" s="14"/>
      <c r="AB41" s="6"/>
      <c r="AC41" s="6"/>
      <c r="AD41" s="6"/>
      <c r="AE41" s="15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ht="23.25" x14ac:dyDescent="0.25">
      <c r="A42" s="21">
        <v>0</v>
      </c>
      <c r="B42" s="21">
        <v>0</v>
      </c>
      <c r="C42" s="21"/>
      <c r="D42" s="21">
        <v>320</v>
      </c>
      <c r="E42" s="21">
        <v>130000481</v>
      </c>
      <c r="F42" s="21" t="s">
        <v>77</v>
      </c>
      <c r="G42" s="21">
        <v>1</v>
      </c>
      <c r="H42" s="21" t="s">
        <v>45</v>
      </c>
      <c r="I42" s="28">
        <v>241740</v>
      </c>
      <c r="J42" s="21">
        <v>1</v>
      </c>
      <c r="K42" s="21">
        <v>241740</v>
      </c>
      <c r="L42" s="21"/>
      <c r="M42" s="13"/>
      <c r="N42" s="28">
        <f>Z42*1.21</f>
        <v>0</v>
      </c>
      <c r="O42" s="30">
        <f>G42*N42/J42</f>
        <v>0</v>
      </c>
      <c r="P42" s="21"/>
      <c r="Q42" s="13"/>
      <c r="R42" s="13"/>
      <c r="S42" s="13"/>
      <c r="T42" s="11"/>
      <c r="U42" s="13"/>
      <c r="V42" s="11"/>
      <c r="W42" s="11"/>
      <c r="X42" s="21" t="s">
        <v>46</v>
      </c>
      <c r="Y42" s="32">
        <f>Z42*G42/J42</f>
        <v>0</v>
      </c>
      <c r="Z42" s="12"/>
      <c r="AA42" s="14"/>
      <c r="AB42" s="6"/>
      <c r="AC42" s="6"/>
      <c r="AD42" s="6"/>
      <c r="AE42" s="15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ht="23.25" x14ac:dyDescent="0.25">
      <c r="A43" s="21">
        <v>0</v>
      </c>
      <c r="B43" s="21">
        <v>0</v>
      </c>
      <c r="C43" s="21"/>
      <c r="D43" s="21">
        <v>330</v>
      </c>
      <c r="E43" s="21">
        <v>130000482</v>
      </c>
      <c r="F43" s="21" t="s">
        <v>78</v>
      </c>
      <c r="G43" s="21">
        <v>1</v>
      </c>
      <c r="H43" s="21" t="s">
        <v>45</v>
      </c>
      <c r="I43" s="28">
        <v>4018.8</v>
      </c>
      <c r="J43" s="21">
        <v>1</v>
      </c>
      <c r="K43" s="21">
        <v>4018.8</v>
      </c>
      <c r="L43" s="21"/>
      <c r="M43" s="13"/>
      <c r="N43" s="28">
        <f>Z43*1.21</f>
        <v>0</v>
      </c>
      <c r="O43" s="30">
        <f>G43*N43/J43</f>
        <v>0</v>
      </c>
      <c r="P43" s="21"/>
      <c r="Q43" s="13"/>
      <c r="R43" s="13"/>
      <c r="S43" s="13"/>
      <c r="T43" s="11"/>
      <c r="U43" s="13"/>
      <c r="V43" s="11"/>
      <c r="W43" s="11"/>
      <c r="X43" s="21" t="s">
        <v>46</v>
      </c>
      <c r="Y43" s="32">
        <f>Z43*G43/J43</f>
        <v>0</v>
      </c>
      <c r="Z43" s="12"/>
      <c r="AA43" s="14"/>
      <c r="AB43" s="6"/>
      <c r="AC43" s="6"/>
      <c r="AD43" s="6"/>
      <c r="AE43" s="15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ht="23.25" x14ac:dyDescent="0.25">
      <c r="A44" s="21">
        <v>0</v>
      </c>
      <c r="B44" s="21">
        <v>0</v>
      </c>
      <c r="C44" s="21"/>
      <c r="D44" s="21">
        <v>340</v>
      </c>
      <c r="E44" s="21">
        <v>140000145</v>
      </c>
      <c r="F44" s="21" t="s">
        <v>79</v>
      </c>
      <c r="G44" s="21">
        <v>2</v>
      </c>
      <c r="H44" s="21" t="s">
        <v>45</v>
      </c>
      <c r="I44" s="28">
        <v>4069.8</v>
      </c>
      <c r="J44" s="21">
        <v>1</v>
      </c>
      <c r="K44" s="21">
        <v>8139.6</v>
      </c>
      <c r="L44" s="21"/>
      <c r="M44" s="13"/>
      <c r="N44" s="28">
        <f>Z44*1.21</f>
        <v>0</v>
      </c>
      <c r="O44" s="30">
        <f>G44*N44/J44</f>
        <v>0</v>
      </c>
      <c r="P44" s="21"/>
      <c r="Q44" s="13"/>
      <c r="R44" s="13"/>
      <c r="S44" s="13"/>
      <c r="T44" s="11"/>
      <c r="U44" s="13"/>
      <c r="V44" s="11"/>
      <c r="W44" s="11"/>
      <c r="X44" s="21" t="s">
        <v>46</v>
      </c>
      <c r="Y44" s="32">
        <f>Z44*G44/J44</f>
        <v>0</v>
      </c>
      <c r="Z44" s="12"/>
      <c r="AA44" s="14"/>
      <c r="AB44" s="6"/>
      <c r="AC44" s="6"/>
      <c r="AD44" s="6"/>
      <c r="AE44" s="15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ht="23.25" x14ac:dyDescent="0.25">
      <c r="A45" s="21">
        <v>0</v>
      </c>
      <c r="B45" s="21">
        <v>0</v>
      </c>
      <c r="C45" s="21"/>
      <c r="D45" s="21">
        <v>350</v>
      </c>
      <c r="E45" s="21">
        <v>140000487</v>
      </c>
      <c r="F45" s="21" t="s">
        <v>80</v>
      </c>
      <c r="G45" s="21">
        <v>3</v>
      </c>
      <c r="H45" s="21" t="s">
        <v>45</v>
      </c>
      <c r="I45" s="28">
        <v>247.25</v>
      </c>
      <c r="J45" s="21">
        <v>1</v>
      </c>
      <c r="K45" s="21">
        <v>741.75</v>
      </c>
      <c r="L45" s="21"/>
      <c r="M45" s="13"/>
      <c r="N45" s="28">
        <f>Z45*1.21</f>
        <v>0</v>
      </c>
      <c r="O45" s="30">
        <f>G45*N45/J45</f>
        <v>0</v>
      </c>
      <c r="P45" s="21"/>
      <c r="Q45" s="13"/>
      <c r="R45" s="13"/>
      <c r="S45" s="13"/>
      <c r="T45" s="11"/>
      <c r="U45" s="13"/>
      <c r="V45" s="11"/>
      <c r="W45" s="11"/>
      <c r="X45" s="21" t="s">
        <v>46</v>
      </c>
      <c r="Y45" s="32">
        <f>Z45*G45/J45</f>
        <v>0</v>
      </c>
      <c r="Z45" s="12"/>
      <c r="AA45" s="14"/>
      <c r="AB45" s="6"/>
      <c r="AC45" s="6"/>
      <c r="AD45" s="6"/>
      <c r="AE45" s="15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ht="23.25" x14ac:dyDescent="0.25">
      <c r="A46" s="21">
        <v>0</v>
      </c>
      <c r="B46" s="21">
        <v>0</v>
      </c>
      <c r="C46" s="21"/>
      <c r="D46" s="21">
        <v>360</v>
      </c>
      <c r="E46" s="21">
        <v>140000518</v>
      </c>
      <c r="F46" s="21" t="s">
        <v>81</v>
      </c>
      <c r="G46" s="21">
        <v>2</v>
      </c>
      <c r="H46" s="21" t="s">
        <v>45</v>
      </c>
      <c r="I46" s="28">
        <v>377.4</v>
      </c>
      <c r="J46" s="21">
        <v>1</v>
      </c>
      <c r="K46" s="21">
        <v>754.8</v>
      </c>
      <c r="L46" s="21"/>
      <c r="M46" s="13"/>
      <c r="N46" s="28">
        <f>Z46*1.21</f>
        <v>0</v>
      </c>
      <c r="O46" s="30">
        <f>G46*N46/J46</f>
        <v>0</v>
      </c>
      <c r="P46" s="21"/>
      <c r="Q46" s="13"/>
      <c r="R46" s="13"/>
      <c r="S46" s="13"/>
      <c r="T46" s="11"/>
      <c r="U46" s="13"/>
      <c r="V46" s="11"/>
      <c r="W46" s="11"/>
      <c r="X46" s="21" t="s">
        <v>46</v>
      </c>
      <c r="Y46" s="32">
        <f>Z46*G46/J46</f>
        <v>0</v>
      </c>
      <c r="Z46" s="12"/>
      <c r="AA46" s="14"/>
      <c r="AB46" s="6"/>
      <c r="AC46" s="6"/>
      <c r="AD46" s="6"/>
      <c r="AE46" s="15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ht="23.25" x14ac:dyDescent="0.25">
      <c r="A47" s="21">
        <v>0</v>
      </c>
      <c r="B47" s="21">
        <v>0</v>
      </c>
      <c r="C47" s="21"/>
      <c r="D47" s="21">
        <v>370</v>
      </c>
      <c r="E47" s="21">
        <v>150000350</v>
      </c>
      <c r="F47" s="21" t="s">
        <v>82</v>
      </c>
      <c r="G47" s="21">
        <v>1</v>
      </c>
      <c r="H47" s="21" t="s">
        <v>45</v>
      </c>
      <c r="I47" s="28">
        <v>370.88</v>
      </c>
      <c r="J47" s="21">
        <v>1</v>
      </c>
      <c r="K47" s="21">
        <v>370.88</v>
      </c>
      <c r="L47" s="21"/>
      <c r="M47" s="13"/>
      <c r="N47" s="28">
        <f>Z47*1.21</f>
        <v>0</v>
      </c>
      <c r="O47" s="30">
        <f>G47*N47/J47</f>
        <v>0</v>
      </c>
      <c r="P47" s="21"/>
      <c r="Q47" s="13"/>
      <c r="R47" s="13"/>
      <c r="S47" s="13"/>
      <c r="T47" s="11"/>
      <c r="U47" s="13"/>
      <c r="V47" s="11"/>
      <c r="W47" s="11"/>
      <c r="X47" s="21" t="s">
        <v>46</v>
      </c>
      <c r="Y47" s="32">
        <f>Z47*G47/J47</f>
        <v>0</v>
      </c>
      <c r="Z47" s="12"/>
      <c r="AA47" s="14"/>
      <c r="AB47" s="6"/>
      <c r="AC47" s="6"/>
      <c r="AD47" s="6"/>
      <c r="AE47" s="15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ht="23.25" x14ac:dyDescent="0.25">
      <c r="A48" s="21">
        <v>0</v>
      </c>
      <c r="B48" s="21">
        <v>0</v>
      </c>
      <c r="C48" s="21"/>
      <c r="D48" s="21">
        <v>380</v>
      </c>
      <c r="E48" s="21">
        <v>170000301</v>
      </c>
      <c r="F48" s="21" t="s">
        <v>83</v>
      </c>
      <c r="G48" s="21">
        <v>1</v>
      </c>
      <c r="H48" s="21" t="s">
        <v>45</v>
      </c>
      <c r="I48" s="28">
        <v>1254.5999999999999</v>
      </c>
      <c r="J48" s="21">
        <v>1</v>
      </c>
      <c r="K48" s="21">
        <v>1254.5999999999999</v>
      </c>
      <c r="L48" s="21"/>
      <c r="M48" s="13"/>
      <c r="N48" s="28">
        <f>Z48*1.21</f>
        <v>0</v>
      </c>
      <c r="O48" s="30">
        <f>G48*N48/J48</f>
        <v>0</v>
      </c>
      <c r="P48" s="21"/>
      <c r="Q48" s="13"/>
      <c r="R48" s="13"/>
      <c r="S48" s="13"/>
      <c r="T48" s="11"/>
      <c r="U48" s="13"/>
      <c r="V48" s="11"/>
      <c r="W48" s="11"/>
      <c r="X48" s="21" t="s">
        <v>46</v>
      </c>
      <c r="Y48" s="32">
        <f>Z48*G48/J48</f>
        <v>0</v>
      </c>
      <c r="Z48" s="12"/>
      <c r="AA48" s="14"/>
      <c r="AB48" s="6"/>
      <c r="AC48" s="6"/>
      <c r="AD48" s="6"/>
      <c r="AE48" s="15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ht="23.25" x14ac:dyDescent="0.25">
      <c r="A49" s="21">
        <v>0</v>
      </c>
      <c r="B49" s="21">
        <v>0</v>
      </c>
      <c r="C49" s="21"/>
      <c r="D49" s="21">
        <v>390</v>
      </c>
      <c r="E49" s="21">
        <v>170000505</v>
      </c>
      <c r="F49" s="21" t="s">
        <v>84</v>
      </c>
      <c r="G49" s="21">
        <v>1</v>
      </c>
      <c r="H49" s="21" t="s">
        <v>45</v>
      </c>
      <c r="I49" s="28">
        <v>748.68</v>
      </c>
      <c r="J49" s="21">
        <v>1</v>
      </c>
      <c r="K49" s="21">
        <v>748.68</v>
      </c>
      <c r="L49" s="21"/>
      <c r="M49" s="13"/>
      <c r="N49" s="28">
        <f>Z49*1.21</f>
        <v>0</v>
      </c>
      <c r="O49" s="30">
        <f>G49*N49/J49</f>
        <v>0</v>
      </c>
      <c r="P49" s="21"/>
      <c r="Q49" s="13"/>
      <c r="R49" s="13"/>
      <c r="S49" s="13"/>
      <c r="T49" s="11"/>
      <c r="U49" s="13"/>
      <c r="V49" s="11"/>
      <c r="W49" s="11"/>
      <c r="X49" s="21" t="s">
        <v>46</v>
      </c>
      <c r="Y49" s="32">
        <f>Z49*G49/J49</f>
        <v>0</v>
      </c>
      <c r="Z49" s="12"/>
      <c r="AA49" s="14"/>
      <c r="AB49" s="6"/>
      <c r="AC49" s="6"/>
      <c r="AD49" s="6"/>
      <c r="AE49" s="15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2"/>
      <c r="B50" s="22"/>
      <c r="C50" s="22"/>
      <c r="D50" s="22"/>
      <c r="E50" s="22"/>
      <c r="F50" s="22"/>
      <c r="G50" s="22"/>
      <c r="H50" s="22"/>
      <c r="I50" s="29"/>
      <c r="J50" s="22"/>
      <c r="K50" s="22">
        <v>533150.51749999996</v>
      </c>
      <c r="L50" s="22"/>
      <c r="M50" s="18"/>
      <c r="N50" s="29"/>
      <c r="O50" s="31"/>
      <c r="P50" s="22">
        <f>SUM(O11:O49)</f>
        <v>0</v>
      </c>
      <c r="Q50" s="18"/>
      <c r="R50" s="18"/>
      <c r="S50" s="18"/>
      <c r="T50" s="16"/>
      <c r="U50" s="18"/>
      <c r="V50" s="16"/>
      <c r="W50" s="16"/>
      <c r="X50" s="22"/>
      <c r="Y50" s="22"/>
      <c r="Z50" s="17"/>
      <c r="AA50" s="19"/>
      <c r="AB50" s="6"/>
      <c r="AC50" s="6"/>
      <c r="AD50" s="6"/>
      <c r="AE50" s="15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2"/>
      <c r="B51" s="22"/>
      <c r="C51" s="22"/>
      <c r="D51" s="22"/>
      <c r="E51" s="22"/>
      <c r="F51" s="22"/>
      <c r="G51" s="16"/>
      <c r="H51" s="22"/>
      <c r="I51" s="29"/>
      <c r="J51" s="22"/>
      <c r="K51" s="22"/>
      <c r="L51" s="22"/>
      <c r="M51" s="18"/>
      <c r="N51" s="29"/>
      <c r="O51" s="31"/>
      <c r="P51" s="22"/>
      <c r="Q51" s="18"/>
      <c r="R51" s="18"/>
      <c r="S51" s="18"/>
      <c r="T51" s="16"/>
      <c r="U51" s="18"/>
      <c r="V51" s="16"/>
      <c r="W51" s="16"/>
      <c r="X51" s="22"/>
      <c r="Y51" s="22"/>
      <c r="Z51" s="17"/>
      <c r="AA51" s="19"/>
      <c r="AB51" s="6"/>
      <c r="AC51" s="6"/>
      <c r="AD51" s="6"/>
      <c r="AE51" s="15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wB68d4lQUCBWz0q6tLWmIUtl9VzYAaCIifGiRBSs7zXxun51c/2WhKpT3BHguEOHU5XJxbf78oNZXENi/011Dw==" saltValue="G6FDK8A5PRq2llHYVK341w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5703125" bestFit="1" customWidth="1"/>
    <col min="5" max="5" width="15.28515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Fulls de càlcul</vt:lpstr>
      </vt:variant>
      <vt:variant>
        <vt:i4>3</vt:i4>
      </vt:variant>
      <vt:variant>
        <vt:lpstr>Intervals amb nom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Full1</vt:lpstr>
      <vt:lpstr>Oferta!Títols_per_imprimir</vt:lpstr>
    </vt:vector>
  </TitlesOfParts>
  <Company>Fujitsu UTELT2B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Merida Campos, Juan alfonso</dc:creator>
  <cp:lastModifiedBy>Merida Campos, Juan alfonso</cp:lastModifiedBy>
  <dcterms:created xsi:type="dcterms:W3CDTF">2023-10-17T11:53:48Z</dcterms:created>
  <dcterms:modified xsi:type="dcterms:W3CDTF">2023-10-17T11:54:04Z</dcterms:modified>
</cp:coreProperties>
</file>